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8800" windowHeight="12435"/>
  </bookViews>
  <sheets>
    <sheet name="EDIFICACION" sheetId="1" r:id="rId1"/>
  </sheets>
  <definedNames>
    <definedName name="_xlnm.Print_Titles" localSheetId="0">EDIFICACION!$1:$14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3" i="1" l="1"/>
  <c r="H32" i="1" l="1"/>
  <c r="H50" i="1" l="1"/>
  <c r="H59" i="1"/>
  <c r="H40" i="1" l="1"/>
  <c r="H68" i="1" l="1"/>
  <c r="H48" i="1" l="1"/>
  <c r="H38" i="1"/>
  <c r="H26" i="1" l="1"/>
  <c r="H24" i="1"/>
  <c r="H22" i="1"/>
  <c r="H36" i="1" l="1"/>
  <c r="H52" i="1" l="1"/>
  <c r="H57" i="1" l="1"/>
  <c r="A20" i="1"/>
  <c r="A22" i="1" s="1"/>
  <c r="A24" i="1" s="1"/>
  <c r="A26" i="1" s="1"/>
  <c r="A31" i="1" s="1"/>
  <c r="A36" i="1" l="1"/>
  <c r="A32" i="1"/>
  <c r="H20" i="1"/>
  <c r="H63" i="1" l="1"/>
  <c r="H18" i="1"/>
  <c r="H72" i="1" l="1"/>
  <c r="H73" i="1" s="1"/>
  <c r="H74" i="1" s="1"/>
  <c r="A38" i="1" l="1"/>
  <c r="A40" i="1" l="1"/>
  <c r="A43" i="1" s="1"/>
  <c r="A48" i="1" s="1"/>
  <c r="A50" i="1" l="1"/>
  <c r="A52" i="1" s="1"/>
  <c r="A57" i="1" s="1"/>
  <c r="A59" i="1" s="1"/>
  <c r="A63" i="1" s="1"/>
  <c r="A68" i="1" s="1"/>
</calcChain>
</file>

<file path=xl/sharedStrings.xml><?xml version="1.0" encoding="utf-8"?>
<sst xmlns="http://schemas.openxmlformats.org/spreadsheetml/2006/main" count="69" uniqueCount="57">
  <si>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</si>
  <si>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</si>
  <si>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</si>
  <si>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</si>
  <si>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</si>
  <si>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</si>
  <si>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</si>
  <si>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</si>
  <si>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</si>
  <si>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</si>
  <si>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</si>
  <si>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</si>
  <si>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</si>
  <si>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</si>
  <si>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</si>
  <si>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</si>
  <si>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</si>
  <si>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</si>
  <si>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</si>
  <si>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</si>
  <si>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</si>
  <si>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CANCELERIA</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</si>
  <si>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</si>
  <si>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</si>
  <si>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</si>
  <si>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</si>
  <si>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</si>
  <si>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</si>
  <si>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</si>
  <si>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</si>
  <si>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</si>
  <si>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</si>
  <si>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</si>
  <si>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</si>
  <si>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</si>
  <si>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</si>
  <si>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</si>
  <si>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</si>
  <si>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</si>
  <si>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</si>
  <si>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</si>
  <si>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INSTALACIÓN DE CANCEL DE VIDRIO CLARO TEMPLADO DE 9MM. INCRUSTADO EN LA PARTE SUPERIOR Y SENTADO EN MOLDURA DE MADERA DE 3" EN PARTE INFERIOR, INCLUYE: MATERIAL, MANO DE OBRA, EQUIPO, SELLADOR, PEGAMENTO, HERRAMIENTA Y TODO LO NECESARIO PARA SU CORRECTA EJECUCIÓN.</t>
  </si>
  <si>
    <t>INSTALACIÓN DE PUERTA DE VIDRIOCLARO TEMPLADO DE 9MM. DE 1.00 X 2.14M. INCLUYE: HERRAJES, EQUIPO, HERRAMIENTA, MANO DE OBRA Y TODO LO NECESARIO PARA SU CORRECTA EJECUCIÓN.</t>
  </si>
  <si>
    <t>ESMERILADO DE VIDRIO, PELÍCULA PLÁSTICA EFECTO VISUAL DE CRISTAL TEXTURIZADO, INCLUYE: MATERIAL, HERRAMIENTA, EQUIPO, MANO DE OBRA Y TODO LO NECESARIO PARA SU CORRECTA EJECUCIÓN.</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</si>
  <si>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</si>
  <si>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</si>
  <si>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</si>
  <si>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RETIRO DE CANCEL DE ALUMINIO Y CRISTAL (CON RECUPERACION) . INCLUYE: RETIRO  AL LUGAR INDICADO POR EL SUPERVISOR, HERRAMIENTA, MANIOBRAS, EQUIPO, RESANES, LIMPIEZA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</si>
  <si>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</si>
  <si>
    <t>OBRA           :  MEJORAS  EDIFICACION 2° PISO</t>
  </si>
  <si>
    <t>RETIRO DE DIFUSOR SIN RECUPERACION. INCLUYE: RETIRO,  MANIOBRAS, CORTES, TODO LO NECESARIO PARA SU CORRECTA EJECUCION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</si>
  <si>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</si>
  <si>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</si>
  <si>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RETIRO DE MINJITORIOS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</si>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</sst>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5"/>
  <sheetViews>
    <sheetView tabSelected="1" view="pageBreakPreview" zoomScaleNormal="90" zoomScaleSheetLayoutView="100" zoomScalePageLayoutView="80" workbookViewId="0">
      <selection activeCell="C68" sqref="C68"/>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33</v>
      </c>
      <c r="C8" s="78"/>
      <c r="D8" s="78"/>
      <c r="E8" s="78"/>
      <c r="F8" s="78"/>
      <c r="G8" s="17"/>
      <c r="H8" s="17"/>
    </row>
    <row r="9" spans="1:8" s="5" customFormat="1" ht="15" x14ac:dyDescent="0.25">
      <c r="B9" s="78" t="s">
        <v>49</v>
      </c>
      <c r="C9" s="78"/>
      <c r="D9" s="78"/>
      <c r="E9" s="78"/>
      <c r="F9" s="78"/>
      <c r="G9" s="17"/>
      <c r="H9" s="18" t="s">
        <v>4</v>
      </c>
    </row>
    <row r="10" spans="1:8" s="5" customFormat="1" ht="15" x14ac:dyDescent="0.25">
      <c r="B10" s="78" t="s">
        <v>34</v>
      </c>
      <c r="C10" s="78"/>
      <c r="D10" s="78"/>
      <c r="E10" s="78"/>
      <c r="F10" s="78"/>
      <c r="G10" s="17"/>
      <c r="H10" s="17"/>
    </row>
    <row r="11" spans="1:8" s="5" customFormat="1" ht="15" x14ac:dyDescent="0.25">
      <c r="B11" s="78" t="s">
        <v>32</v>
      </c>
      <c r="C11" s="78"/>
      <c r="D11" s="78"/>
      <c r="E11" s="78"/>
      <c r="F11" s="78"/>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x14ac:dyDescent="0.25">
      <c r="A16" s="39"/>
      <c r="B16" s="40" t="s">
        <v>17</v>
      </c>
      <c r="C16" s="41"/>
      <c r="D16" s="42"/>
      <c r="E16" s="43"/>
      <c r="F16" s="44"/>
      <c r="G16" s="45"/>
      <c r="H16" s="46"/>
    </row>
    <row r="17" spans="1:8" s="53" customFormat="1" ht="12" x14ac:dyDescent="0.25">
      <c r="A17" s="47"/>
      <c r="B17" s="47"/>
      <c r="C17" s="50"/>
      <c r="D17" s="47"/>
      <c r="E17" s="48"/>
      <c r="F17" s="49"/>
      <c r="G17" s="52"/>
      <c r="H17" s="50"/>
    </row>
    <row r="18" spans="1:8" s="53" customFormat="1" ht="60" x14ac:dyDescent="0.25">
      <c r="A18" s="47">
        <v>10</v>
      </c>
      <c r="B18" s="47"/>
      <c r="C18" s="51" t="s">
        <v>47</v>
      </c>
      <c r="D18" s="47" t="s">
        <v>16</v>
      </c>
      <c r="E18" s="70">
        <v>9.6</v>
      </c>
      <c r="F18" s="49"/>
      <c r="G18" s="52"/>
      <c r="H18" s="50">
        <f t="shared" ref="H18:H26" si="0">F18*E18</f>
        <v>0</v>
      </c>
    </row>
    <row r="19" spans="1:8" s="53" customFormat="1" ht="12" x14ac:dyDescent="0.25">
      <c r="A19" s="47"/>
      <c r="B19" s="47"/>
      <c r="C19" s="50"/>
      <c r="D19" s="47"/>
      <c r="E19" s="48"/>
      <c r="F19" s="49"/>
      <c r="G19" s="52"/>
      <c r="H19" s="50"/>
    </row>
    <row r="20" spans="1:8" s="53" customFormat="1" ht="36" x14ac:dyDescent="0.25">
      <c r="A20" s="47">
        <f t="shared" ref="A20" si="1">A18+10</f>
        <v>20</v>
      </c>
      <c r="B20" s="47"/>
      <c r="C20" s="51" t="s">
        <v>50</v>
      </c>
      <c r="D20" s="47" t="s">
        <v>35</v>
      </c>
      <c r="E20" s="70">
        <v>10</v>
      </c>
      <c r="F20" s="49"/>
      <c r="G20" s="52"/>
      <c r="H20" s="50">
        <f t="shared" si="0"/>
        <v>0</v>
      </c>
    </row>
    <row r="21" spans="1:8" s="53" customFormat="1" ht="12" x14ac:dyDescent="0.25">
      <c r="A21" s="47"/>
      <c r="B21" s="47"/>
      <c r="C21" s="50"/>
      <c r="D21" s="47"/>
      <c r="E21" s="48"/>
      <c r="F21" s="49"/>
      <c r="G21" s="52"/>
      <c r="H21" s="50"/>
    </row>
    <row r="22" spans="1:8" s="53" customFormat="1" ht="60" x14ac:dyDescent="0.25">
      <c r="A22" s="47">
        <f>A20+10</f>
        <v>30</v>
      </c>
      <c r="B22" s="47"/>
      <c r="C22" s="51" t="s">
        <v>51</v>
      </c>
      <c r="D22" s="47" t="s">
        <v>18</v>
      </c>
      <c r="E22" s="70">
        <v>53</v>
      </c>
      <c r="F22" s="49"/>
      <c r="G22" s="52"/>
      <c r="H22" s="50">
        <f t="shared" si="0"/>
        <v>0</v>
      </c>
    </row>
    <row r="23" spans="1:8" s="53" customFormat="1" ht="12" x14ac:dyDescent="0.25">
      <c r="A23" s="47"/>
      <c r="B23" s="47"/>
      <c r="C23" s="51"/>
      <c r="D23" s="47"/>
      <c r="E23" s="48"/>
      <c r="F23" s="49"/>
      <c r="G23" s="52"/>
      <c r="H23" s="50"/>
    </row>
    <row r="24" spans="1:8" s="53" customFormat="1" ht="48" x14ac:dyDescent="0.25">
      <c r="A24" s="47">
        <f t="shared" ref="A24" si="2">A22+10</f>
        <v>40</v>
      </c>
      <c r="B24" s="47"/>
      <c r="C24" s="51" t="s">
        <v>52</v>
      </c>
      <c r="D24" s="47" t="s">
        <v>18</v>
      </c>
      <c r="E24" s="70">
        <v>3</v>
      </c>
      <c r="F24" s="49"/>
      <c r="G24" s="52"/>
      <c r="H24" s="50">
        <f t="shared" si="0"/>
        <v>0</v>
      </c>
    </row>
    <row r="25" spans="1:8" s="53" customFormat="1" ht="12" x14ac:dyDescent="0.25">
      <c r="A25" s="47"/>
      <c r="B25" s="47"/>
      <c r="C25" s="51"/>
      <c r="D25" s="47"/>
      <c r="E25" s="48"/>
      <c r="F25" s="49"/>
      <c r="G25" s="52"/>
      <c r="H25" s="50"/>
    </row>
    <row r="26" spans="1:8" s="53" customFormat="1" ht="48" x14ac:dyDescent="0.25">
      <c r="A26" s="47">
        <f t="shared" ref="A26" si="3">A24+10</f>
        <v>50</v>
      </c>
      <c r="B26" s="47"/>
      <c r="C26" s="51" t="s">
        <v>53</v>
      </c>
      <c r="D26" s="47" t="s">
        <v>18</v>
      </c>
      <c r="E26" s="70">
        <v>2</v>
      </c>
      <c r="F26" s="49"/>
      <c r="G26" s="52"/>
      <c r="H26" s="50">
        <f t="shared" si="0"/>
        <v>0</v>
      </c>
    </row>
    <row r="27" spans="1:8" s="53" customFormat="1" ht="12" x14ac:dyDescent="0.25">
      <c r="A27" s="47"/>
      <c r="B27" s="47"/>
      <c r="C27" s="51"/>
      <c r="D27" s="47"/>
      <c r="E27" s="48"/>
      <c r="F27" s="49"/>
      <c r="G27" s="52"/>
      <c r="H27" s="50"/>
    </row>
    <row r="28" spans="1:8" ht="15.75" x14ac:dyDescent="0.25">
      <c r="A28" s="61"/>
      <c r="B28" s="62" t="s">
        <v>20</v>
      </c>
      <c r="C28" s="63"/>
      <c r="D28" s="64"/>
      <c r="E28" s="65"/>
      <c r="F28" s="66"/>
      <c r="G28" s="67"/>
      <c r="H28" s="68"/>
    </row>
    <row r="29" spans="1:8" x14ac:dyDescent="0.25">
      <c r="A29" s="39"/>
      <c r="B29" s="40"/>
      <c r="C29" s="41"/>
      <c r="D29" s="42"/>
      <c r="E29" s="43"/>
      <c r="F29" s="44"/>
      <c r="G29" s="45"/>
      <c r="H29" s="45"/>
    </row>
    <row r="30" spans="1:8" s="53" customFormat="1" ht="12" x14ac:dyDescent="0.25">
      <c r="A30" s="47"/>
      <c r="B30" s="47"/>
      <c r="C30" s="51"/>
      <c r="D30" s="47"/>
      <c r="E30" s="70"/>
      <c r="F30" s="49"/>
      <c r="G30" s="52"/>
      <c r="H30" s="50"/>
    </row>
    <row r="31" spans="1:8" s="53" customFormat="1" ht="108" x14ac:dyDescent="0.25">
      <c r="A31" s="47">
        <f>A26+10</f>
        <v>60</v>
      </c>
      <c r="B31" s="47"/>
      <c r="C31" s="60" t="s">
        <v>54</v>
      </c>
      <c r="D31" s="47"/>
      <c r="E31" s="70"/>
      <c r="F31" s="71"/>
      <c r="G31" s="52"/>
      <c r="H31" s="50"/>
    </row>
    <row r="32" spans="1:8" s="53" customFormat="1" ht="168" x14ac:dyDescent="0.25">
      <c r="A32" s="47">
        <f>A31+0.1</f>
        <v>60.1</v>
      </c>
      <c r="B32" s="47"/>
      <c r="C32" s="60" t="s">
        <v>44</v>
      </c>
      <c r="D32" s="47" t="s">
        <v>39</v>
      </c>
      <c r="E32" s="70">
        <v>60</v>
      </c>
      <c r="F32" s="49"/>
      <c r="G32" s="52"/>
      <c r="H32" s="50">
        <f>F32*E32</f>
        <v>0</v>
      </c>
    </row>
    <row r="33" spans="1:9" s="53" customFormat="1" ht="12" x14ac:dyDescent="0.25">
      <c r="A33" s="47"/>
      <c r="B33" s="47"/>
      <c r="C33" s="51"/>
      <c r="D33" s="47"/>
      <c r="E33" s="70"/>
      <c r="F33" s="49"/>
      <c r="G33" s="52"/>
      <c r="H33" s="50"/>
    </row>
    <row r="34" spans="1:9" ht="15.75" x14ac:dyDescent="0.25">
      <c r="A34" s="61"/>
      <c r="B34" s="62" t="s">
        <v>27</v>
      </c>
      <c r="C34" s="63"/>
      <c r="D34" s="64"/>
      <c r="E34" s="65"/>
      <c r="F34" s="66"/>
      <c r="G34" s="67"/>
      <c r="H34" s="68"/>
      <c r="I34" s="75"/>
    </row>
    <row r="35" spans="1:9" x14ac:dyDescent="0.25">
      <c r="A35" s="39"/>
      <c r="B35" s="40" t="s">
        <v>28</v>
      </c>
      <c r="C35" s="41"/>
      <c r="D35" s="42"/>
      <c r="E35" s="43"/>
      <c r="F35" s="44"/>
      <c r="G35" s="45"/>
      <c r="H35" s="45"/>
      <c r="I35" s="73"/>
    </row>
    <row r="36" spans="1:9" s="53" customFormat="1" ht="108" x14ac:dyDescent="0.25">
      <c r="A36" s="47">
        <f>A31+10</f>
        <v>70</v>
      </c>
      <c r="B36" s="47"/>
      <c r="C36" s="51" t="s">
        <v>55</v>
      </c>
      <c r="D36" s="47" t="s">
        <v>18</v>
      </c>
      <c r="E36" s="70">
        <v>3</v>
      </c>
      <c r="F36" s="71"/>
      <c r="G36" s="52"/>
      <c r="H36" s="50">
        <f>F36*E36</f>
        <v>0</v>
      </c>
      <c r="I36" s="76"/>
    </row>
    <row r="37" spans="1:9" s="53" customFormat="1" ht="12" x14ac:dyDescent="0.25">
      <c r="A37" s="47"/>
      <c r="B37" s="47"/>
      <c r="C37" s="51"/>
      <c r="D37" s="47"/>
      <c r="E37" s="70"/>
      <c r="F37" s="71"/>
      <c r="G37" s="52"/>
      <c r="H37" s="50"/>
      <c r="I37" s="76"/>
    </row>
    <row r="38" spans="1:9" s="53" customFormat="1" ht="72" x14ac:dyDescent="0.25">
      <c r="A38" s="47">
        <f>A36+10</f>
        <v>80</v>
      </c>
      <c r="B38" s="47"/>
      <c r="C38" s="51" t="s">
        <v>45</v>
      </c>
      <c r="D38" s="47" t="s">
        <v>18</v>
      </c>
      <c r="E38" s="70">
        <v>2</v>
      </c>
      <c r="F38" s="71"/>
      <c r="G38" s="52"/>
      <c r="H38" s="50">
        <f>F38*E38</f>
        <v>0</v>
      </c>
      <c r="I38" s="76"/>
    </row>
    <row r="39" spans="1:9" s="53" customFormat="1" ht="12" x14ac:dyDescent="0.25">
      <c r="A39" s="47"/>
      <c r="B39" s="47"/>
      <c r="C39" s="51"/>
      <c r="D39" s="47"/>
      <c r="E39" s="70"/>
      <c r="F39" s="71"/>
      <c r="G39" s="52"/>
      <c r="H39" s="50"/>
      <c r="I39" s="76"/>
    </row>
    <row r="40" spans="1:9" s="53" customFormat="1" ht="72" x14ac:dyDescent="0.25">
      <c r="A40" s="77">
        <f>A38+10</f>
        <v>90</v>
      </c>
      <c r="B40" s="47"/>
      <c r="C40" s="51" t="s">
        <v>46</v>
      </c>
      <c r="D40" s="47" t="s">
        <v>18</v>
      </c>
      <c r="E40" s="70">
        <v>2</v>
      </c>
      <c r="F40" s="71"/>
      <c r="G40" s="52"/>
      <c r="H40" s="50">
        <f>F40*E40</f>
        <v>0</v>
      </c>
      <c r="I40" s="76"/>
    </row>
    <row r="41" spans="1:9" s="53" customFormat="1" ht="12" x14ac:dyDescent="0.25">
      <c r="A41" s="47"/>
      <c r="B41" s="47"/>
      <c r="C41" s="51"/>
      <c r="D41" s="47"/>
      <c r="E41" s="70"/>
      <c r="F41" s="71"/>
      <c r="G41" s="52"/>
      <c r="H41" s="50"/>
      <c r="I41" s="76"/>
    </row>
    <row r="42" spans="1:9" x14ac:dyDescent="0.25">
      <c r="A42" s="39"/>
      <c r="B42" s="40" t="s">
        <v>29</v>
      </c>
      <c r="C42" s="41"/>
      <c r="D42" s="42"/>
      <c r="E42" s="43"/>
      <c r="F42" s="44"/>
      <c r="G42" s="45"/>
      <c r="H42" s="45"/>
      <c r="I42" s="73"/>
    </row>
    <row r="43" spans="1:9" s="53" customFormat="1" ht="84" x14ac:dyDescent="0.25">
      <c r="A43" s="47">
        <f>A40+10</f>
        <v>100</v>
      </c>
      <c r="B43" s="47"/>
      <c r="C43" s="51" t="s">
        <v>56</v>
      </c>
      <c r="D43" s="47" t="s">
        <v>18</v>
      </c>
      <c r="E43" s="48">
        <v>4</v>
      </c>
      <c r="F43" s="49"/>
      <c r="G43" s="52"/>
      <c r="H43" s="50">
        <f t="shared" ref="H43" si="4">F43*E43</f>
        <v>0</v>
      </c>
    </row>
    <row r="44" spans="1:9" s="53" customFormat="1" ht="12" x14ac:dyDescent="0.25">
      <c r="A44" s="47"/>
      <c r="B44" s="47"/>
      <c r="C44" s="51"/>
      <c r="D44" s="47"/>
      <c r="E44" s="48"/>
      <c r="F44" s="49"/>
      <c r="G44" s="52"/>
      <c r="H44" s="50"/>
    </row>
    <row r="45" spans="1:9" ht="15.75" x14ac:dyDescent="0.25">
      <c r="A45" s="61"/>
      <c r="B45" s="62" t="s">
        <v>21</v>
      </c>
      <c r="C45" s="63"/>
      <c r="D45" s="64"/>
      <c r="E45" s="65"/>
      <c r="F45" s="66"/>
      <c r="G45" s="67"/>
      <c r="H45" s="68"/>
    </row>
    <row r="46" spans="1:9" x14ac:dyDescent="0.25">
      <c r="A46" s="39"/>
      <c r="B46" s="40"/>
      <c r="C46" s="41"/>
      <c r="D46" s="42"/>
      <c r="E46" s="43"/>
      <c r="F46" s="44"/>
      <c r="G46" s="45"/>
      <c r="H46" s="45"/>
    </row>
    <row r="47" spans="1:9" s="53" customFormat="1" ht="12" x14ac:dyDescent="0.25">
      <c r="A47" s="47"/>
      <c r="B47" s="47"/>
      <c r="C47" s="51"/>
      <c r="D47" s="47"/>
      <c r="E47" s="48"/>
      <c r="F47" s="49"/>
      <c r="G47" s="52"/>
      <c r="H47" s="50"/>
    </row>
    <row r="48" spans="1:9" s="53" customFormat="1" ht="72" x14ac:dyDescent="0.25">
      <c r="A48" s="47">
        <f>A43+10</f>
        <v>110</v>
      </c>
      <c r="B48" s="47"/>
      <c r="C48" s="51" t="s">
        <v>41</v>
      </c>
      <c r="D48" s="47" t="s">
        <v>16</v>
      </c>
      <c r="E48" s="70">
        <v>32.870000000000005</v>
      </c>
      <c r="F48" s="49"/>
      <c r="G48" s="52"/>
      <c r="H48" s="50">
        <f t="shared" ref="H48:H50" si="5">F48*E48</f>
        <v>0</v>
      </c>
    </row>
    <row r="49" spans="1:8" s="53" customFormat="1" ht="12" x14ac:dyDescent="0.25">
      <c r="A49" s="47"/>
      <c r="B49" s="47"/>
      <c r="C49" s="51"/>
      <c r="D49" s="47"/>
      <c r="E49" s="48"/>
      <c r="F49" s="49"/>
      <c r="G49" s="52"/>
      <c r="H49" s="50"/>
    </row>
    <row r="50" spans="1:8" s="53" customFormat="1" ht="48" x14ac:dyDescent="0.25">
      <c r="A50" s="47">
        <f>A48+10</f>
        <v>120</v>
      </c>
      <c r="B50" s="47"/>
      <c r="C50" s="51" t="s">
        <v>42</v>
      </c>
      <c r="D50" s="47" t="s">
        <v>18</v>
      </c>
      <c r="E50" s="70">
        <v>3</v>
      </c>
      <c r="F50" s="49"/>
      <c r="G50" s="52"/>
      <c r="H50" s="50">
        <f t="shared" si="5"/>
        <v>0</v>
      </c>
    </row>
    <row r="51" spans="1:8" s="53" customFormat="1" ht="12" x14ac:dyDescent="0.25">
      <c r="A51" s="47"/>
      <c r="B51" s="47"/>
      <c r="C51" s="51"/>
      <c r="D51" s="47"/>
      <c r="E51" s="48"/>
      <c r="F51" s="49"/>
      <c r="G51" s="52"/>
      <c r="H51" s="50"/>
    </row>
    <row r="52" spans="1:8" s="53" customFormat="1" ht="48" x14ac:dyDescent="0.25">
      <c r="A52" s="47">
        <f>A50+10</f>
        <v>130</v>
      </c>
      <c r="B52" s="47"/>
      <c r="C52" s="51" t="s">
        <v>43</v>
      </c>
      <c r="D52" s="47" t="s">
        <v>16</v>
      </c>
      <c r="E52" s="70">
        <v>20.52</v>
      </c>
      <c r="F52" s="49"/>
      <c r="G52" s="52"/>
      <c r="H52" s="50">
        <f>F52*E52</f>
        <v>0</v>
      </c>
    </row>
    <row r="53" spans="1:8" s="53" customFormat="1" ht="12" x14ac:dyDescent="0.25">
      <c r="A53" s="47"/>
      <c r="B53" s="47"/>
      <c r="C53" s="51"/>
      <c r="D53" s="47"/>
      <c r="E53" s="48"/>
      <c r="F53" s="49"/>
      <c r="G53" s="52"/>
      <c r="H53" s="50"/>
    </row>
    <row r="54" spans="1:8" ht="15.75" x14ac:dyDescent="0.25">
      <c r="A54" s="61"/>
      <c r="B54" s="62" t="s">
        <v>22</v>
      </c>
      <c r="C54" s="63"/>
      <c r="D54" s="64"/>
      <c r="E54" s="65"/>
      <c r="F54" s="66"/>
      <c r="G54" s="67"/>
      <c r="H54" s="68"/>
    </row>
    <row r="55" spans="1:8" x14ac:dyDescent="0.25">
      <c r="A55" s="39"/>
      <c r="B55" s="40" t="s">
        <v>19</v>
      </c>
      <c r="C55" s="41"/>
      <c r="D55" s="42"/>
      <c r="E55" s="43"/>
      <c r="F55" s="44"/>
      <c r="G55" s="45"/>
      <c r="H55" s="45"/>
    </row>
    <row r="56" spans="1:8" s="53" customFormat="1" ht="12" x14ac:dyDescent="0.25">
      <c r="A56" s="47"/>
      <c r="B56" s="47"/>
      <c r="C56" s="51"/>
      <c r="D56" s="47"/>
      <c r="E56" s="48"/>
      <c r="F56" s="49"/>
      <c r="G56" s="52"/>
      <c r="H56" s="50"/>
    </row>
    <row r="57" spans="1:8" s="53" customFormat="1" ht="108" x14ac:dyDescent="0.25">
      <c r="A57" s="47">
        <f>A52+10</f>
        <v>140</v>
      </c>
      <c r="B57" s="74"/>
      <c r="C57" s="72" t="s">
        <v>38</v>
      </c>
      <c r="D57" s="74" t="s">
        <v>36</v>
      </c>
      <c r="E57" s="70">
        <v>556</v>
      </c>
      <c r="F57" s="49"/>
      <c r="G57" s="52"/>
      <c r="H57" s="50">
        <f>F57*E57</f>
        <v>0</v>
      </c>
    </row>
    <row r="58" spans="1:8" s="53" customFormat="1" ht="12" x14ac:dyDescent="0.25">
      <c r="A58" s="47"/>
      <c r="B58" s="74"/>
      <c r="C58" s="72"/>
      <c r="D58" s="74"/>
      <c r="E58" s="48"/>
      <c r="F58" s="49"/>
      <c r="G58" s="52"/>
      <c r="H58" s="50"/>
    </row>
    <row r="59" spans="1:8" s="53" customFormat="1" ht="72" x14ac:dyDescent="0.25">
      <c r="A59" s="47">
        <f>A57+10</f>
        <v>150</v>
      </c>
      <c r="B59" s="74"/>
      <c r="C59" s="72" t="s">
        <v>40</v>
      </c>
      <c r="D59" s="74" t="s">
        <v>39</v>
      </c>
      <c r="E59" s="70">
        <v>53</v>
      </c>
      <c r="F59" s="49"/>
      <c r="G59" s="52"/>
      <c r="H59" s="50">
        <f>F59*E59</f>
        <v>0</v>
      </c>
    </row>
    <row r="60" spans="1:8" s="53" customFormat="1" ht="12" x14ac:dyDescent="0.25">
      <c r="A60" s="47"/>
      <c r="B60" s="47"/>
      <c r="C60" s="51"/>
      <c r="D60" s="47"/>
      <c r="E60" s="48"/>
      <c r="F60" s="49"/>
      <c r="G60" s="52"/>
      <c r="H60" s="50"/>
    </row>
    <row r="61" spans="1:8" x14ac:dyDescent="0.25">
      <c r="A61" s="39"/>
      <c r="B61" s="40" t="s">
        <v>23</v>
      </c>
      <c r="C61" s="41"/>
      <c r="D61" s="42"/>
      <c r="E61" s="43"/>
      <c r="F61" s="44"/>
      <c r="G61" s="45"/>
      <c r="H61" s="45"/>
    </row>
    <row r="62" spans="1:8" s="53" customFormat="1" ht="12" x14ac:dyDescent="0.25">
      <c r="A62" s="47"/>
      <c r="B62" s="47"/>
      <c r="C62" s="51"/>
      <c r="D62" s="47"/>
      <c r="E62" s="48"/>
      <c r="F62" s="49"/>
      <c r="G62" s="52"/>
      <c r="H62" s="50"/>
    </row>
    <row r="63" spans="1:8" s="53" customFormat="1" ht="108" x14ac:dyDescent="0.25">
      <c r="A63" s="47">
        <f>A59+10</f>
        <v>160</v>
      </c>
      <c r="B63" s="47"/>
      <c r="C63" s="51" t="s">
        <v>37</v>
      </c>
      <c r="D63" s="47" t="s">
        <v>36</v>
      </c>
      <c r="E63" s="70">
        <v>793</v>
      </c>
      <c r="F63" s="49"/>
      <c r="G63" s="52"/>
      <c r="H63" s="50">
        <f>F63*E63</f>
        <v>0</v>
      </c>
    </row>
    <row r="64" spans="1:8" s="53" customFormat="1" ht="12" x14ac:dyDescent="0.25">
      <c r="A64" s="47"/>
      <c r="B64" s="47"/>
      <c r="C64" s="51"/>
      <c r="D64" s="47"/>
      <c r="E64" s="48"/>
      <c r="F64" s="49"/>
      <c r="G64" s="52"/>
      <c r="H64" s="50"/>
    </row>
    <row r="65" spans="1:8" s="53" customFormat="1" ht="15.75" x14ac:dyDescent="0.25">
      <c r="A65" s="61"/>
      <c r="B65" s="62" t="s">
        <v>30</v>
      </c>
      <c r="C65" s="63"/>
      <c r="D65" s="64"/>
      <c r="E65" s="65"/>
      <c r="F65" s="66"/>
      <c r="G65" s="67"/>
      <c r="H65" s="68"/>
    </row>
    <row r="66" spans="1:8" s="53" customFormat="1" x14ac:dyDescent="0.25">
      <c r="A66" s="39"/>
      <c r="B66" s="40" t="s">
        <v>31</v>
      </c>
      <c r="C66" s="41"/>
      <c r="D66" s="42"/>
      <c r="E66" s="43"/>
      <c r="F66" s="44"/>
      <c r="G66" s="45"/>
      <c r="H66" s="45"/>
    </row>
    <row r="67" spans="1:8" s="53" customFormat="1" ht="12" x14ac:dyDescent="0.25">
      <c r="A67" s="47"/>
      <c r="B67" s="47"/>
      <c r="C67" s="51"/>
      <c r="D67" s="47"/>
      <c r="E67" s="48"/>
      <c r="F67" s="49"/>
      <c r="G67" s="52"/>
      <c r="H67" s="50"/>
    </row>
    <row r="68" spans="1:8" s="53" customFormat="1" ht="60" x14ac:dyDescent="0.25">
      <c r="A68" s="47">
        <f>A63+10</f>
        <v>170</v>
      </c>
      <c r="B68" s="47"/>
      <c r="C68" s="51" t="s">
        <v>48</v>
      </c>
      <c r="D68" s="47" t="s">
        <v>35</v>
      </c>
      <c r="E68" s="70">
        <v>10</v>
      </c>
      <c r="F68" s="49"/>
      <c r="G68" s="52"/>
      <c r="H68" s="50">
        <f>F68*E68</f>
        <v>0</v>
      </c>
    </row>
    <row r="69" spans="1:8" s="53" customFormat="1" ht="12" x14ac:dyDescent="0.25">
      <c r="A69" s="47"/>
      <c r="B69" s="47"/>
      <c r="C69" s="51"/>
      <c r="D69" s="47"/>
      <c r="E69" s="48"/>
      <c r="F69" s="49"/>
      <c r="G69" s="52"/>
      <c r="H69" s="50"/>
    </row>
    <row r="70" spans="1:8" x14ac:dyDescent="0.25">
      <c r="A70" s="47"/>
      <c r="B70" s="47"/>
      <c r="C70" s="51"/>
      <c r="D70" s="47"/>
      <c r="E70" s="48"/>
      <c r="F70" s="49"/>
      <c r="G70" s="52"/>
      <c r="H70" s="50"/>
    </row>
    <row r="71" spans="1:8" x14ac:dyDescent="0.25">
      <c r="A71" s="47"/>
      <c r="B71" s="47"/>
      <c r="C71" s="51"/>
      <c r="D71" s="47"/>
      <c r="E71" s="48"/>
      <c r="F71" s="49"/>
      <c r="G71" s="52"/>
      <c r="H71" s="50"/>
    </row>
    <row r="72" spans="1:8" x14ac:dyDescent="0.25">
      <c r="A72" s="47"/>
      <c r="B72" s="47"/>
      <c r="C72" s="51"/>
      <c r="D72" s="47"/>
      <c r="E72" s="48"/>
      <c r="F72" s="49"/>
      <c r="G72" s="58" t="s">
        <v>24</v>
      </c>
      <c r="H72" s="59">
        <f>SUM(H16:H71)</f>
        <v>0</v>
      </c>
    </row>
    <row r="73" spans="1:8" x14ac:dyDescent="0.25">
      <c r="A73" s="47"/>
      <c r="B73" s="47"/>
      <c r="C73" s="51"/>
      <c r="D73" s="47"/>
      <c r="E73" s="48"/>
      <c r="F73" s="49"/>
      <c r="G73" s="58" t="s">
        <v>25</v>
      </c>
      <c r="H73" s="38">
        <f>H72*0.16</f>
        <v>0</v>
      </c>
    </row>
    <row r="74" spans="1:8" x14ac:dyDescent="0.25">
      <c r="G74" s="58" t="s">
        <v>26</v>
      </c>
      <c r="H74" s="59">
        <f>H73+H72</f>
        <v>0</v>
      </c>
    </row>
    <row r="75" spans="1:8" x14ac:dyDescent="0.25">
      <c r="H75" s="38"/>
    </row>
    <row r="76" spans="1:8" x14ac:dyDescent="0.25">
      <c r="H76" s="38"/>
    </row>
    <row r="77" spans="1:8" x14ac:dyDescent="0.25">
      <c r="H77" s="38"/>
    </row>
    <row r="78" spans="1:8" x14ac:dyDescent="0.25">
      <c r="H78" s="38"/>
    </row>
    <row r="79" spans="1:8" x14ac:dyDescent="0.25">
      <c r="H79" s="38"/>
    </row>
    <row r="80" spans="1: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3" max="16383" man="1"/>
    <brk id="5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EDIFICACION</vt:lpstr>
      <vt:lpstr>EDIFICACION!Títulos_a_imprimir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2017-05-17T22:48:59Z</cp:lastPrinted>
  <dcterms:created xsi:type="dcterms:W3CDTF">2016-08-15T14:19:11Z</dcterms:created>
  <dcterms:modified xsi:type="dcterms:W3CDTF">2017-05-18T19:30:08Z</dcterms:modified>
</cp:coreProperties>
</file>